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00" windowHeight="7785"/>
  </bookViews>
  <sheets>
    <sheet name="انتهاء العقد" sheetId="4" r:id="rId1"/>
  </sheets>
  <calcPr calcId="144525"/>
</workbook>
</file>

<file path=xl/calcChain.xml><?xml version="1.0" encoding="utf-8"?>
<calcChain xmlns="http://schemas.openxmlformats.org/spreadsheetml/2006/main">
  <c r="E14" i="4" l="1"/>
  <c r="D14" i="4"/>
  <c r="E16" i="4" s="1"/>
  <c r="C14" i="4"/>
  <c r="C16" i="4" s="1"/>
  <c r="C24" i="4" s="1"/>
  <c r="D24" i="4" s="1"/>
  <c r="C22" i="4" l="1"/>
  <c r="D16" i="4"/>
  <c r="C23" i="4" s="1"/>
  <c r="D23" i="4" s="1"/>
  <c r="D22" i="4" l="1"/>
  <c r="D25" i="4" l="1"/>
</calcChain>
</file>

<file path=xl/comments1.xml><?xml version="1.0" encoding="utf-8"?>
<comments xmlns="http://schemas.openxmlformats.org/spreadsheetml/2006/main">
  <authors>
    <author>user</author>
  </authors>
  <commentList>
    <comment ref="C2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سنة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الأشهر الزائدة عن السنوات</t>
        </r>
      </text>
    </comment>
    <comment ref="C2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الأيام الزائدة عن السنوات والأشهر</t>
        </r>
      </text>
    </comment>
  </commentList>
</comments>
</file>

<file path=xl/sharedStrings.xml><?xml version="1.0" encoding="utf-8"?>
<sst xmlns="http://schemas.openxmlformats.org/spreadsheetml/2006/main" count="20" uniqueCount="17">
  <si>
    <t>يوم</t>
  </si>
  <si>
    <t>سنة</t>
  </si>
  <si>
    <t>شهر</t>
  </si>
  <si>
    <t>الراتب</t>
  </si>
  <si>
    <t>الاجمالي</t>
  </si>
  <si>
    <t xml:space="preserve">بداية العمل </t>
  </si>
  <si>
    <t xml:space="preserve">نهاية العمل </t>
  </si>
  <si>
    <t xml:space="preserve">مدة الخدمة الفعلية  </t>
  </si>
  <si>
    <t xml:space="preserve">كامل مدة الخدمة </t>
  </si>
  <si>
    <t xml:space="preserve">  اجازه بدون راتب </t>
  </si>
  <si>
    <t>اسم الموظف</t>
  </si>
  <si>
    <t>من 1-5</t>
  </si>
  <si>
    <t>العدد</t>
  </si>
  <si>
    <t>الفترة</t>
  </si>
  <si>
    <t>المبلغ</t>
  </si>
  <si>
    <t>فيصل عبد اللطيف أحمد عثمان</t>
  </si>
  <si>
    <t>انتهاء عقد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</si>
</sst>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_-* #,##0.00_-;\-* #,##0.00_-;_-* &quot;-&quot;??_-;_-@_-"/>
    <numFmt numFmtId="166" formatCode="yyyy/mm/dd"/>
    <numFmt numFmtId="167" formatCode="#,##0.00_ ;\-#,##0.00\ "/>
  </numFmts>
  <fonts count="17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rgb="FFC00000"/>
      <name val="Arial"/>
      <family val="2"/>
      <scheme val="minor"/>
    </font>
    <font>
      <b/>
      <sz val="11"/>
      <color rgb="FF7C0E74"/>
      <name val="Arial"/>
      <family val="2"/>
      <scheme val="minor"/>
    </font>
    <font>
      <sz val="1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  <scheme val="minor"/>
    </font>
    <font>
      <b/>
      <i/>
      <sz val="14"/>
      <name val="Arial"/>
      <family val="2"/>
      <scheme val="minor"/>
    </font>
    <font>
      <b/>
      <i/>
      <sz val="14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4"/>
      <color rgb="FF002060"/>
      <name val="Arial"/>
      <family val="2"/>
      <charset val="178"/>
      <scheme val="minor"/>
    </font>
    <font>
      <b/>
      <sz val="14"/>
      <color rgb="FFC00000"/>
      <name val="Arial"/>
      <family val="2"/>
      <charset val="178"/>
      <scheme val="minor"/>
    </font>
    <font>
      <b/>
      <sz val="14"/>
      <color rgb="FF660066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16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Fill="1"/>
    <xf numFmtId="0" fontId="10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0" borderId="0" xfId="1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14" fontId="2" fillId="0" borderId="0" xfId="1" applyNumberFormat="1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1" applyFont="1" applyAlignment="1">
      <alignment vertical="center"/>
    </xf>
    <xf numFmtId="164" fontId="10" fillId="2" borderId="1" xfId="1" applyFont="1" applyFill="1" applyBorder="1" applyAlignment="1">
      <alignment horizontal="center" vertical="center"/>
    </xf>
    <xf numFmtId="164" fontId="16" fillId="0" borderId="1" xfId="1" applyFont="1" applyBorder="1" applyAlignment="1">
      <alignment horizontal="center" vertical="center"/>
    </xf>
    <xf numFmtId="164" fontId="12" fillId="2" borderId="1" xfId="1" applyFont="1" applyFill="1" applyBorder="1" applyAlignment="1">
      <alignment horizontal="center" vertical="center"/>
    </xf>
    <xf numFmtId="167" fontId="10" fillId="3" borderId="2" xfId="1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6" fontId="10" fillId="3" borderId="2" xfId="0" applyNumberFormat="1" applyFont="1" applyFill="1" applyBorder="1" applyAlignment="1">
      <alignment horizontal="center" vertical="center"/>
    </xf>
    <xf numFmtId="166" fontId="10" fillId="3" borderId="0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colors>
    <mruColors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rightToLeft="1" tabSelected="1" zoomScale="85" zoomScaleNormal="85" workbookViewId="0">
      <selection activeCell="C16" sqref="C16"/>
    </sheetView>
  </sheetViews>
  <sheetFormatPr defaultRowHeight="21" customHeight="1" x14ac:dyDescent="0.2"/>
  <cols>
    <col min="1" max="1" width="2.75" customWidth="1"/>
    <col min="2" max="2" width="16.375" style="11" customWidth="1"/>
    <col min="3" max="3" width="12.125" style="11" bestFit="1" customWidth="1"/>
    <col min="4" max="4" width="15.375" style="12" customWidth="1"/>
    <col min="5" max="5" width="14.125" style="11" customWidth="1"/>
    <col min="6" max="6" width="24" customWidth="1"/>
  </cols>
  <sheetData>
    <row r="1" spans="1:5" ht="15" customHeight="1" x14ac:dyDescent="0.2"/>
    <row r="2" spans="1:5" ht="21" customHeight="1" x14ac:dyDescent="0.2">
      <c r="B2" s="36" t="s">
        <v>16</v>
      </c>
      <c r="C2" s="36"/>
    </row>
    <row r="3" spans="1:5" ht="15" customHeight="1" x14ac:dyDescent="0.2"/>
    <row r="4" spans="1:5" ht="25.5" customHeight="1" x14ac:dyDescent="0.2">
      <c r="B4" s="37" t="s">
        <v>10</v>
      </c>
      <c r="C4" s="37"/>
      <c r="D4" s="37"/>
      <c r="E4" s="37"/>
    </row>
    <row r="5" spans="1:5" ht="21.75" customHeight="1" x14ac:dyDescent="0.2">
      <c r="B5" s="13"/>
      <c r="C5" s="13"/>
      <c r="D5" s="13"/>
      <c r="E5" s="13"/>
    </row>
    <row r="6" spans="1:5" ht="25.5" customHeight="1" x14ac:dyDescent="0.2">
      <c r="B6" s="10" t="s">
        <v>10</v>
      </c>
      <c r="C6" s="38" t="s">
        <v>15</v>
      </c>
      <c r="D6" s="38"/>
      <c r="E6" s="38"/>
    </row>
    <row r="7" spans="1:5" ht="21.75" customHeight="1" x14ac:dyDescent="0.25">
      <c r="A7" s="1"/>
    </row>
    <row r="8" spans="1:5" ht="25.5" customHeight="1" x14ac:dyDescent="0.25">
      <c r="A8" s="3"/>
      <c r="B8" s="14" t="s">
        <v>5</v>
      </c>
      <c r="C8" s="34">
        <v>42235</v>
      </c>
      <c r="D8" s="34"/>
      <c r="E8" s="15"/>
    </row>
    <row r="9" spans="1:5" ht="25.5" customHeight="1" x14ac:dyDescent="0.25">
      <c r="A9" s="2"/>
      <c r="B9" s="16" t="s">
        <v>6</v>
      </c>
      <c r="C9" s="35">
        <v>43246</v>
      </c>
      <c r="D9" s="35"/>
      <c r="E9" s="15"/>
    </row>
    <row r="10" spans="1:5" ht="21" customHeight="1" x14ac:dyDescent="0.25">
      <c r="A10" s="2"/>
      <c r="E10" s="15"/>
    </row>
    <row r="11" spans="1:5" ht="21" customHeight="1" x14ac:dyDescent="0.25">
      <c r="A11" s="2"/>
    </row>
    <row r="12" spans="1:5" ht="21" customHeight="1" x14ac:dyDescent="0.25">
      <c r="A12" s="2"/>
      <c r="B12" s="17"/>
      <c r="D12" s="18"/>
    </row>
    <row r="13" spans="1:5" ht="25.5" customHeight="1" x14ac:dyDescent="0.2">
      <c r="B13" s="19"/>
      <c r="C13" s="19" t="s">
        <v>0</v>
      </c>
      <c r="D13" s="19" t="s">
        <v>2</v>
      </c>
      <c r="E13" s="19" t="s">
        <v>1</v>
      </c>
    </row>
    <row r="14" spans="1:5" ht="25.5" customHeight="1" x14ac:dyDescent="0.2">
      <c r="B14" s="20" t="s">
        <v>8</v>
      </c>
      <c r="C14" s="21">
        <f>DATEDIF($C$8,$C$9,"MD")</f>
        <v>7</v>
      </c>
      <c r="D14" s="21">
        <f>DATEDIF($C$8,$C$9,"YM")</f>
        <v>9</v>
      </c>
      <c r="E14" s="21">
        <f>DATEDIF($C$8,$C$9,"Y")</f>
        <v>2</v>
      </c>
    </row>
    <row r="15" spans="1:5" ht="25.5" customHeight="1" x14ac:dyDescent="0.2">
      <c r="B15" s="20" t="s">
        <v>9</v>
      </c>
      <c r="C15" s="22">
        <v>22</v>
      </c>
      <c r="D15" s="23">
        <v>4</v>
      </c>
      <c r="E15" s="22"/>
    </row>
    <row r="16" spans="1:5" ht="25.5" customHeight="1" x14ac:dyDescent="0.2">
      <c r="B16" s="24" t="s">
        <v>7</v>
      </c>
      <c r="C16" s="25">
        <f>IF(C14&lt;C15,DATEDIF($C$8,$C$9,"MD")+30-C15,DATEDIF($C$8,$C$9,"MD")-C15)</f>
        <v>15</v>
      </c>
      <c r="D16" s="25">
        <f>IF(D14&lt;D15,DATEDIF($C$8,$C$9,"YM")+12-D15,DATEDIF($C$8,$C$9,"YM")-D15)</f>
        <v>5</v>
      </c>
      <c r="E16" s="25">
        <f>IF(D14&lt;D15,DATEDIF($C$8,$C$9,"Y")-E15-1,DATEDIF($C$8,$C$9,"Y")-E15)</f>
        <v>2</v>
      </c>
    </row>
    <row r="17" spans="2:6" ht="21" customHeight="1" x14ac:dyDescent="0.2">
      <c r="B17" s="26"/>
      <c r="C17" s="26"/>
      <c r="D17" s="27"/>
      <c r="E17" s="26"/>
    </row>
    <row r="18" spans="2:6" ht="21" customHeight="1" x14ac:dyDescent="0.2">
      <c r="B18" s="14" t="s">
        <v>3</v>
      </c>
      <c r="C18" s="31">
        <v>3100</v>
      </c>
      <c r="D18" s="31"/>
      <c r="E18" s="26"/>
    </row>
    <row r="19" spans="2:6" ht="21" customHeight="1" x14ac:dyDescent="0.2">
      <c r="B19" s="5"/>
      <c r="C19" s="5"/>
      <c r="D19" s="27"/>
      <c r="E19" s="26"/>
    </row>
    <row r="20" spans="2:6" ht="21" customHeight="1" x14ac:dyDescent="0.2">
      <c r="C20" s="5"/>
      <c r="D20" s="27"/>
      <c r="E20" s="26"/>
    </row>
    <row r="21" spans="2:6" ht="25.5" customHeight="1" x14ac:dyDescent="0.2">
      <c r="B21" s="7" t="s">
        <v>13</v>
      </c>
      <c r="C21" s="7" t="s">
        <v>12</v>
      </c>
      <c r="D21" s="28" t="s">
        <v>14</v>
      </c>
      <c r="E21" s="26"/>
    </row>
    <row r="22" spans="2:6" ht="25.5" customHeight="1" x14ac:dyDescent="0.2">
      <c r="B22" s="6" t="s">
        <v>11</v>
      </c>
      <c r="C22" s="8">
        <f>IF($E$16&gt;5,5,$E$16)</f>
        <v>2</v>
      </c>
      <c r="D22" s="29">
        <f>IF(B2="انتهاء عقد",C18/2*C22,C18/2/3*C22)</f>
        <v>3100</v>
      </c>
      <c r="E22" s="26"/>
      <c r="F22" s="4"/>
    </row>
    <row r="23" spans="2:6" ht="25.5" customHeight="1" x14ac:dyDescent="0.2">
      <c r="B23" s="6" t="s">
        <v>2</v>
      </c>
      <c r="C23" s="8">
        <f>$D$16</f>
        <v>5</v>
      </c>
      <c r="D23" s="29">
        <f>IF(B2="انتهاء عقد",C18/2/12*C23,C18/2/3/12*C23)</f>
        <v>645.83333333333326</v>
      </c>
      <c r="E23" s="26"/>
      <c r="F23" s="4"/>
    </row>
    <row r="24" spans="2:6" ht="25.5" customHeight="1" x14ac:dyDescent="0.2">
      <c r="B24" s="6" t="s">
        <v>0</v>
      </c>
      <c r="C24" s="8">
        <f>$C$16</f>
        <v>15</v>
      </c>
      <c r="D24" s="29">
        <f>IF(B2="انتهاء عقد",C18/2/12/30*C24,C18/2/3/12/30*C24)</f>
        <v>64.583333333333329</v>
      </c>
      <c r="E24" s="26"/>
      <c r="F24" s="4"/>
    </row>
    <row r="25" spans="2:6" ht="25.5" customHeight="1" x14ac:dyDescent="0.2">
      <c r="B25" s="32" t="s">
        <v>4</v>
      </c>
      <c r="C25" s="33"/>
      <c r="D25" s="30">
        <f>SUM(D22:D24)</f>
        <v>3810.4166666666665</v>
      </c>
      <c r="E25" s="26"/>
    </row>
    <row r="26" spans="2:6" ht="21" customHeight="1" x14ac:dyDescent="0.2">
      <c r="E26" s="26"/>
    </row>
    <row r="27" spans="2:6" ht="21" customHeight="1" x14ac:dyDescent="0.2">
      <c r="E27" s="26"/>
    </row>
    <row r="28" spans="2:6" ht="21" customHeight="1" x14ac:dyDescent="0.2">
      <c r="F28" s="9"/>
    </row>
  </sheetData>
  <mergeCells count="7">
    <mergeCell ref="C18:D18"/>
    <mergeCell ref="B25:C25"/>
    <mergeCell ref="C8:D8"/>
    <mergeCell ref="C9:D9"/>
    <mergeCell ref="B2:C2"/>
    <mergeCell ref="B4:E4"/>
    <mergeCell ref="C6:E6"/>
  </mergeCells>
  <pageMargins left="0.70866141732283505" right="0.70866141732283505" top="0.74803149606299202" bottom="0.74803149606299202" header="0.31496062992126" footer="0.31496062992126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انتهاء العقد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‏‏مستخدم Windows</cp:lastModifiedBy>
  <cp:lastPrinted>2018-05-17T09:20:47Z</cp:lastPrinted>
  <dcterms:created xsi:type="dcterms:W3CDTF">2010-11-04T21:38:49Z</dcterms:created>
  <dcterms:modified xsi:type="dcterms:W3CDTF">2020-10-11T07:36:48Z</dcterms:modified>
</cp:coreProperties>
</file>